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levykina.og\Desktop\Сравнение цен\2026г\ШУНО\Закупочная документация\"/>
    </mc:Choice>
  </mc:AlternateContent>
  <xr:revisionPtr revIDLastSave="0" documentId="13_ncr:1_{8C9DD845-4FE9-494D-8250-2B9037FC82F5}" xr6:coauthVersionLast="47" xr6:coauthVersionMax="47" xr10:uidLastSave="{00000000-0000-0000-0000-000000000000}"/>
  <bookViews>
    <workbookView xWindow="14415" yWindow="360" windowWidth="14130" windowHeight="15315" xr2:uid="{00000000-000D-0000-FFFF-FFFF00000000}"/>
  </bookViews>
  <sheets>
    <sheet name="Лист2" sheetId="2" r:id="rId1"/>
    <sheet name="Лист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5" i="2" l="1"/>
</calcChain>
</file>

<file path=xl/sharedStrings.xml><?xml version="1.0" encoding="utf-8"?>
<sst xmlns="http://schemas.openxmlformats.org/spreadsheetml/2006/main" count="44" uniqueCount="44">
  <si>
    <t>№</t>
  </si>
  <si>
    <t>ИТОГО сумма единичных расценок,
руб. с НДС 22%</t>
  </si>
  <si>
    <t>Расчет начальной максимальной цены закупки. Максимальная стоимость (величина) единичных расценок. Сумма единичных расценок с НДС</t>
  </si>
  <si>
    <t>Единичная стоимость, руб. за 1 шт. с учетом НДС</t>
  </si>
  <si>
    <t>Виды работ</t>
  </si>
  <si>
    <t xml:space="preserve">В соответствии с требованиями утверждённого технического задания, проведён В соответствии с требованиями утвержденного технического задания проведен мониторинг цен на выполнение работ по восстановлению работоспособности элементов шкафов управления наружным освещением (ШУНО) для функционирования систем линий электроосвещения автомобильных дорог регионального (межмуниципального) значения Тамбовской области путем получения коммерческих предложений от потенциальных участников закупки. </t>
  </si>
  <si>
    <t>Замена автоматического выключателя однополюсного, номинальный ток 6А</t>
  </si>
  <si>
    <t>Замена автоматического выключателя однополюсного, номинальный ток 10А</t>
  </si>
  <si>
    <t>Замена автоматического выключателя однополюсного, номинальный ток 16А</t>
  </si>
  <si>
    <t>Замена автоматического выключателя однополюсного, номинальный ток 25А</t>
  </si>
  <si>
    <t>Замена автоматического выключателя однополюсного, номинальный ток 32А</t>
  </si>
  <si>
    <t>Замена автоматического выключателя однополюсного, номинальный ток 40А</t>
  </si>
  <si>
    <t>Замена автоматического выключателя трехполюсного, номинальный ток 6А</t>
  </si>
  <si>
    <t>Замена автоматического выключателя трехполюсного, номинальный ток 10А</t>
  </si>
  <si>
    <t>Замена автоматического выключателя трехполюсного, номинальный ток 16А</t>
  </si>
  <si>
    <t>Замена автоматического выключателя трехполюсного, номинальный ток 25А</t>
  </si>
  <si>
    <t>Замена автоматического выключателя трехполюсного, номинальный ток 32А</t>
  </si>
  <si>
    <t>Замена автоматического выключателя трехполюсного, номинальный ток 40А</t>
  </si>
  <si>
    <t>Замена автоматического выключателя трехполюсного, номинальный ток 63А</t>
  </si>
  <si>
    <t>Замена контактора малогабаритного трехполюсного, номинальный ток 25А</t>
  </si>
  <si>
    <t>Замена контактора малогабаритного трехполюсного, номинальный ток 32А</t>
  </si>
  <si>
    <t>Замена контактора малогабаритного трехполюсного, номинальный ток 40А</t>
  </si>
  <si>
    <t>Замена контактора/пускателя магнитного трехполюсного, номинальный ток 25А</t>
  </si>
  <si>
    <t>Замена контактора/пускателя магнитного трехполюсного, номинальный ток 40А</t>
  </si>
  <si>
    <t>Замена контактора/пускателя магнитного трехполюсного, номинальный ток 63А</t>
  </si>
  <si>
    <t>Замена клеммы одинарной сечением 16-95 кв.мм. (крепление на DIN-рейку)</t>
  </si>
  <si>
    <t>Замена ограничителя импульсных перенапряжений типа ОИН-1</t>
  </si>
  <si>
    <t>Замена переключателя трехпозиционного типа МП-63</t>
  </si>
  <si>
    <t>Замена фотореле типа ФР-601/ФР-602</t>
  </si>
  <si>
    <t>Замена фотореле типа ФР-7Е с выносным датчиком</t>
  </si>
  <si>
    <t>Замена/монтаж патрона настенного с цоколем Е27</t>
  </si>
  <si>
    <t>Замена лампы светодиодной с цоколем Е27, мощностью до 15 Вт</t>
  </si>
  <si>
    <t>Монтаж датчика открывания двери (извещатель магнитоконтактный типа ИО 102-20 Б2М)</t>
  </si>
  <si>
    <t>Замена замка щитового (ключ треугольник, ригель изогнутый)</t>
  </si>
  <si>
    <t>Покраска шкафа управления наружным освещением (ШУНО) (площадь до 3 кв.м)</t>
  </si>
  <si>
    <t>Удаление пыли и загрязнений с внешних и внутренних поверхностей элементов ШУНО</t>
  </si>
  <si>
    <t>Монтаж цепей управления ШУНО по типовым однолинейным схемам</t>
  </si>
  <si>
    <t>Монтаж прибора учета потребляемой электроэнергии трехфазного прямого включения типа Меркурий 236 ART-02 PQRS</t>
  </si>
  <si>
    <t>Подключение прибора учета электроэнергии к контроллеру (цифровые интерфейсы RS-485/CAN)</t>
  </si>
  <si>
    <t>Монтаж антенны GSM/GPS</t>
  </si>
  <si>
    <t>Техническая диагностика ШУНО</t>
  </si>
  <si>
    <t>Техническое обслуживание ШУНО</t>
  </si>
  <si>
    <t>Предельная стоимость, планируемого к заключению договора по результатам проведения торгово-закупочной процедуры, определена в соответствии с источником финансирования в бизнес-плане филиала ПАО «Россети Центр»-«Тамбовэнерго» и составляет: 
без учета НДС – 409 800 рублей 00 копеек РФ; 
НДС (22%) – 90 156 рубля 00 копеек РФ; 
итого с учетом НДС – 499 956 рублей 00 копеек РФ.</t>
  </si>
  <si>
    <t>НДС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</si>
</sst>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4"/>
      <color theme="1"/>
      <name val="Times New Roman"/>
      <family val="1"/>
      <charset val="204"/>
    </font>
    <font>
      <b/>
      <sz val="12"/>
      <color rgb="FF000000"/>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4"/>
      <color theme="1"/>
      <name val="Times New Roman"/>
      <family val="1"/>
      <charset val="204"/>
    </font>
    <font>
      <sz val="11"/>
      <color rgb="FF000000"/>
      <name val="Times New Roman"/>
      <family val="1"/>
      <charset val="204"/>
    </font>
    <font>
      <sz val="11.5"/>
      <color theme="1"/>
      <name val="Times New Roman"/>
      <family val="1"/>
      <charset val="204"/>
    </font>
    <font>
      <sz val="10"/>
      <color theme="1"/>
      <name val="Times New Roman"/>
      <family val="1"/>
      <charset val="204"/>
    </font>
    <font>
      <sz val="10"/>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center" wrapText="1"/>
    </xf>
    <xf numFmtId="0" fontId="4" fillId="0" borderId="0" xfId="0" applyFont="1" applyAlignment="1">
      <alignment horizontal="justify" vertical="center"/>
    </xf>
    <xf numFmtId="0" fontId="5" fillId="0" borderId="0" xfId="0" applyFont="1"/>
    <xf numFmtId="4" fontId="5" fillId="0" borderId="0" xfId="0" applyNumberFormat="1" applyFont="1"/>
    <xf numFmtId="0" fontId="4" fillId="0" borderId="0" xfId="0" applyFont="1" applyAlignment="1">
      <alignment vertical="center" wrapText="1"/>
    </xf>
    <xf numFmtId="0" fontId="4" fillId="0" borderId="0" xfId="0" applyFont="1" applyBorder="1" applyAlignment="1">
      <alignmen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7" fillId="0" borderId="4" xfId="0" applyFont="1" applyBorder="1" applyAlignment="1">
      <alignment horizontal="center" vertical="center" wrapText="1"/>
    </xf>
    <xf numFmtId="2" fontId="9"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2" fontId="3" fillId="0" borderId="2" xfId="0" applyNumberFormat="1" applyFont="1" applyBorder="1" applyAlignment="1">
      <alignment horizontal="center" vertical="center"/>
    </xf>
    <xf numFmtId="0" fontId="2"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6" fillId="0" borderId="0" xfId="0" applyFont="1" applyAlignment="1">
      <alignment horizontal="center" vertical="center" wrapText="1"/>
    </xf>
    <xf numFmtId="0" fontId="2" fillId="0" borderId="4" xfId="0" applyFont="1" applyBorder="1" applyAlignment="1">
      <alignment horizontal="center" vertical="center"/>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1" fillId="0" borderId="0" xfId="0" applyFont="1" applyBorder="1" applyAlignment="1">
      <alignment horizontal="left"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tabSelected="1" topLeftCell="A25" zoomScaleNormal="100" zoomScaleSheetLayoutView="90" workbookViewId="0">
      <selection activeCell="A4" sqref="A4:C4"/>
    </sheetView>
  </sheetViews>
  <sheetFormatPr defaultColWidth="9.140625" defaultRowHeight="15" x14ac:dyDescent="0.25"/>
  <cols>
    <col min="1" max="1" width="6.140625" style="3" customWidth="1"/>
    <col min="2" max="2" width="71.28515625" style="3" customWidth="1"/>
    <col min="3" max="3" width="20" style="3" customWidth="1"/>
    <col min="4" max="4" width="9.140625" style="3"/>
    <col min="5" max="5" width="9.7109375" style="3" bestFit="1" customWidth="1"/>
    <col min="6" max="16384" width="9.140625" style="3"/>
  </cols>
  <sheetData>
    <row r="1" spans="1:4" x14ac:dyDescent="0.25">
      <c r="A1" s="17" t="s">
        <v>2</v>
      </c>
      <c r="B1" s="17"/>
      <c r="C1" s="17"/>
    </row>
    <row r="2" spans="1:4" ht="46.5" customHeight="1" x14ac:dyDescent="0.25">
      <c r="A2" s="17"/>
      <c r="B2" s="17"/>
      <c r="C2" s="17"/>
    </row>
    <row r="3" spans="1:4" ht="17.25" customHeight="1" x14ac:dyDescent="0.25">
      <c r="A3" s="19"/>
      <c r="B3" s="19"/>
      <c r="C3" s="19"/>
    </row>
    <row r="4" spans="1:4" ht="153.6" customHeight="1" x14ac:dyDescent="0.25">
      <c r="A4" s="24" t="s">
        <v>5</v>
      </c>
      <c r="B4" s="24"/>
      <c r="C4" s="24"/>
    </row>
    <row r="5" spans="1:4" ht="18" x14ac:dyDescent="0.25">
      <c r="A5" s="6"/>
      <c r="B5" s="6"/>
      <c r="C5" s="6"/>
      <c r="D5" s="1"/>
    </row>
    <row r="6" spans="1:4" ht="7.5" customHeight="1" x14ac:dyDescent="0.25">
      <c r="A6" s="18" t="s">
        <v>0</v>
      </c>
      <c r="B6" s="14" t="s">
        <v>4</v>
      </c>
      <c r="C6" s="20" t="s">
        <v>3</v>
      </c>
      <c r="D6" s="1"/>
    </row>
    <row r="7" spans="1:4" ht="12" customHeight="1" x14ac:dyDescent="0.25">
      <c r="A7" s="18"/>
      <c r="B7" s="14"/>
      <c r="C7" s="20"/>
      <c r="D7" s="1"/>
    </row>
    <row r="8" spans="1:4" ht="38.450000000000003" customHeight="1" x14ac:dyDescent="0.25">
      <c r="A8" s="18"/>
      <c r="B8" s="14"/>
      <c r="C8" s="20"/>
      <c r="D8" s="1"/>
    </row>
    <row r="9" spans="1:4" ht="30" x14ac:dyDescent="0.25">
      <c r="A9" s="9">
        <v>1</v>
      </c>
      <c r="B9" s="8" t="s">
        <v>6</v>
      </c>
      <c r="C9" s="10">
        <v>500</v>
      </c>
      <c r="D9" s="4"/>
    </row>
    <row r="10" spans="1:4" ht="30" x14ac:dyDescent="0.25">
      <c r="A10" s="9">
        <v>2</v>
      </c>
      <c r="B10" s="8" t="s">
        <v>7</v>
      </c>
      <c r="C10" s="10">
        <v>500</v>
      </c>
      <c r="D10" s="4"/>
    </row>
    <row r="11" spans="1:4" ht="30" x14ac:dyDescent="0.25">
      <c r="A11" s="9">
        <v>3</v>
      </c>
      <c r="B11" s="8" t="s">
        <v>8</v>
      </c>
      <c r="C11" s="10">
        <v>500</v>
      </c>
      <c r="D11" s="4"/>
    </row>
    <row r="12" spans="1:4" ht="30" x14ac:dyDescent="0.25">
      <c r="A12" s="9">
        <v>4</v>
      </c>
      <c r="B12" s="8" t="s">
        <v>9</v>
      </c>
      <c r="C12" s="10">
        <v>500</v>
      </c>
      <c r="D12" s="4"/>
    </row>
    <row r="13" spans="1:4" ht="30" x14ac:dyDescent="0.25">
      <c r="A13" s="9">
        <v>5</v>
      </c>
      <c r="B13" s="8" t="s">
        <v>10</v>
      </c>
      <c r="C13" s="10">
        <v>500</v>
      </c>
      <c r="D13" s="4"/>
    </row>
    <row r="14" spans="1:4" ht="30" x14ac:dyDescent="0.25">
      <c r="A14" s="9">
        <v>6</v>
      </c>
      <c r="B14" s="8" t="s">
        <v>11</v>
      </c>
      <c r="C14" s="10">
        <v>500</v>
      </c>
      <c r="D14" s="4"/>
    </row>
    <row r="15" spans="1:4" ht="30" x14ac:dyDescent="0.25">
      <c r="A15" s="9">
        <v>7</v>
      </c>
      <c r="B15" s="8" t="s">
        <v>12</v>
      </c>
      <c r="C15" s="10">
        <v>1100</v>
      </c>
      <c r="D15" s="4"/>
    </row>
    <row r="16" spans="1:4" ht="30" x14ac:dyDescent="0.25">
      <c r="A16" s="9">
        <v>8</v>
      </c>
      <c r="B16" s="8" t="s">
        <v>13</v>
      </c>
      <c r="C16" s="10">
        <v>1100</v>
      </c>
      <c r="D16" s="4"/>
    </row>
    <row r="17" spans="1:4" ht="30" x14ac:dyDescent="0.25">
      <c r="A17" s="9">
        <v>9</v>
      </c>
      <c r="B17" s="8" t="s">
        <v>14</v>
      </c>
      <c r="C17" s="10">
        <v>1100</v>
      </c>
      <c r="D17" s="4"/>
    </row>
    <row r="18" spans="1:4" ht="30" x14ac:dyDescent="0.25">
      <c r="A18" s="9">
        <v>10</v>
      </c>
      <c r="B18" s="8" t="s">
        <v>15</v>
      </c>
      <c r="C18" s="10">
        <v>1100</v>
      </c>
      <c r="D18" s="4"/>
    </row>
    <row r="19" spans="1:4" ht="30" x14ac:dyDescent="0.25">
      <c r="A19" s="9">
        <v>11</v>
      </c>
      <c r="B19" s="8" t="s">
        <v>16</v>
      </c>
      <c r="C19" s="10">
        <v>1100</v>
      </c>
      <c r="D19" s="4"/>
    </row>
    <row r="20" spans="1:4" ht="30" x14ac:dyDescent="0.25">
      <c r="A20" s="9">
        <v>12</v>
      </c>
      <c r="B20" s="8" t="s">
        <v>17</v>
      </c>
      <c r="C20" s="10">
        <v>1100</v>
      </c>
      <c r="D20" s="4"/>
    </row>
    <row r="21" spans="1:4" ht="24.75" customHeight="1" x14ac:dyDescent="0.25">
      <c r="A21" s="9">
        <v>13</v>
      </c>
      <c r="B21" s="8" t="s">
        <v>18</v>
      </c>
      <c r="C21" s="10">
        <v>1100</v>
      </c>
      <c r="D21" s="4"/>
    </row>
    <row r="22" spans="1:4" x14ac:dyDescent="0.25">
      <c r="A22" s="9">
        <v>14</v>
      </c>
      <c r="B22" s="8" t="s">
        <v>19</v>
      </c>
      <c r="C22" s="10">
        <v>1900</v>
      </c>
      <c r="D22" s="4"/>
    </row>
    <row r="23" spans="1:4" x14ac:dyDescent="0.25">
      <c r="A23" s="9">
        <v>15</v>
      </c>
      <c r="B23" s="8" t="s">
        <v>20</v>
      </c>
      <c r="C23" s="10">
        <v>2100</v>
      </c>
      <c r="D23" s="4"/>
    </row>
    <row r="24" spans="1:4" x14ac:dyDescent="0.25">
      <c r="A24" s="9">
        <v>16</v>
      </c>
      <c r="B24" s="8" t="s">
        <v>21</v>
      </c>
      <c r="C24" s="10">
        <v>3600</v>
      </c>
      <c r="D24" s="4"/>
    </row>
    <row r="25" spans="1:4" ht="30" x14ac:dyDescent="0.25">
      <c r="A25" s="9">
        <v>17</v>
      </c>
      <c r="B25" s="8" t="s">
        <v>22</v>
      </c>
      <c r="C25" s="10">
        <v>1900</v>
      </c>
      <c r="D25" s="4"/>
    </row>
    <row r="26" spans="1:4" ht="30" x14ac:dyDescent="0.25">
      <c r="A26" s="9">
        <v>18</v>
      </c>
      <c r="B26" s="8" t="s">
        <v>23</v>
      </c>
      <c r="C26" s="10">
        <v>3600</v>
      </c>
      <c r="D26" s="4"/>
    </row>
    <row r="27" spans="1:4" ht="30" x14ac:dyDescent="0.25">
      <c r="A27" s="9">
        <v>19</v>
      </c>
      <c r="B27" s="8" t="s">
        <v>24</v>
      </c>
      <c r="C27" s="10">
        <v>5500</v>
      </c>
      <c r="D27" s="4"/>
    </row>
    <row r="28" spans="1:4" ht="30" x14ac:dyDescent="0.25">
      <c r="A28" s="9">
        <v>20</v>
      </c>
      <c r="B28" s="8" t="s">
        <v>25</v>
      </c>
      <c r="C28" s="10">
        <v>600</v>
      </c>
      <c r="D28" s="4"/>
    </row>
    <row r="29" spans="1:4" x14ac:dyDescent="0.25">
      <c r="A29" s="9">
        <v>21</v>
      </c>
      <c r="B29" s="8" t="s">
        <v>26</v>
      </c>
      <c r="C29" s="11">
        <v>2300</v>
      </c>
      <c r="D29" s="4"/>
    </row>
    <row r="30" spans="1:4" x14ac:dyDescent="0.25">
      <c r="A30" s="9">
        <v>22</v>
      </c>
      <c r="B30" s="8" t="s">
        <v>27</v>
      </c>
      <c r="C30" s="11">
        <v>1100</v>
      </c>
      <c r="D30" s="4"/>
    </row>
    <row r="31" spans="1:4" x14ac:dyDescent="0.25">
      <c r="A31" s="9">
        <v>23</v>
      </c>
      <c r="B31" s="8" t="s">
        <v>28</v>
      </c>
      <c r="C31" s="11">
        <v>900</v>
      </c>
      <c r="D31" s="4"/>
    </row>
    <row r="32" spans="1:4" x14ac:dyDescent="0.25">
      <c r="A32" s="9">
        <v>24</v>
      </c>
      <c r="B32" s="8" t="s">
        <v>29</v>
      </c>
      <c r="C32" s="11">
        <v>2300</v>
      </c>
      <c r="D32" s="4"/>
    </row>
    <row r="33" spans="1:4" x14ac:dyDescent="0.25">
      <c r="A33" s="9">
        <v>25</v>
      </c>
      <c r="B33" s="8" t="s">
        <v>30</v>
      </c>
      <c r="C33" s="11">
        <v>200</v>
      </c>
      <c r="D33" s="4"/>
    </row>
    <row r="34" spans="1:4" x14ac:dyDescent="0.25">
      <c r="A34" s="9">
        <v>26</v>
      </c>
      <c r="B34" s="8" t="s">
        <v>31</v>
      </c>
      <c r="C34" s="11">
        <v>300</v>
      </c>
      <c r="D34" s="4"/>
    </row>
    <row r="35" spans="1:4" ht="30" x14ac:dyDescent="0.25">
      <c r="A35" s="9">
        <v>27</v>
      </c>
      <c r="B35" s="8" t="s">
        <v>32</v>
      </c>
      <c r="C35" s="11">
        <v>500</v>
      </c>
      <c r="D35" s="4"/>
    </row>
    <row r="36" spans="1:4" x14ac:dyDescent="0.25">
      <c r="A36" s="9">
        <v>28</v>
      </c>
      <c r="B36" s="8" t="s">
        <v>33</v>
      </c>
      <c r="C36" s="11">
        <v>800</v>
      </c>
      <c r="D36" s="4"/>
    </row>
    <row r="37" spans="1:4" ht="30" x14ac:dyDescent="0.25">
      <c r="A37" s="9">
        <v>29</v>
      </c>
      <c r="B37" s="8" t="s">
        <v>34</v>
      </c>
      <c r="C37" s="11">
        <v>2000</v>
      </c>
      <c r="D37" s="4"/>
    </row>
    <row r="38" spans="1:4" ht="30" x14ac:dyDescent="0.25">
      <c r="A38" s="9">
        <v>30</v>
      </c>
      <c r="B38" s="8" t="s">
        <v>35</v>
      </c>
      <c r="C38" s="11">
        <v>400</v>
      </c>
      <c r="D38" s="4"/>
    </row>
    <row r="39" spans="1:4" x14ac:dyDescent="0.25">
      <c r="A39" s="9">
        <v>31</v>
      </c>
      <c r="B39" s="8" t="s">
        <v>36</v>
      </c>
      <c r="C39" s="11">
        <v>100</v>
      </c>
      <c r="D39" s="4"/>
    </row>
    <row r="40" spans="1:4" ht="30" x14ac:dyDescent="0.25">
      <c r="A40" s="9">
        <v>32</v>
      </c>
      <c r="B40" s="8" t="s">
        <v>37</v>
      </c>
      <c r="C40" s="11">
        <v>12000</v>
      </c>
      <c r="D40" s="4"/>
    </row>
    <row r="41" spans="1:4" ht="30" x14ac:dyDescent="0.25">
      <c r="A41" s="9">
        <v>33</v>
      </c>
      <c r="B41" s="8" t="s">
        <v>38</v>
      </c>
      <c r="C41" s="11">
        <v>200</v>
      </c>
      <c r="D41" s="4"/>
    </row>
    <row r="42" spans="1:4" x14ac:dyDescent="0.25">
      <c r="A42" s="9">
        <v>34</v>
      </c>
      <c r="B42" s="8" t="s">
        <v>39</v>
      </c>
      <c r="C42" s="11">
        <v>1100</v>
      </c>
      <c r="D42" s="4"/>
    </row>
    <row r="43" spans="1:4" x14ac:dyDescent="0.25">
      <c r="A43" s="9">
        <v>35</v>
      </c>
      <c r="B43" s="8" t="s">
        <v>40</v>
      </c>
      <c r="C43" s="11">
        <v>4000</v>
      </c>
      <c r="D43" s="4"/>
    </row>
    <row r="44" spans="1:4" x14ac:dyDescent="0.25">
      <c r="A44" s="9">
        <v>36</v>
      </c>
      <c r="B44" s="8" t="s">
        <v>41</v>
      </c>
      <c r="C44" s="11">
        <v>1000</v>
      </c>
      <c r="D44" s="4"/>
    </row>
    <row r="45" spans="1:4" ht="44.45" customHeight="1" x14ac:dyDescent="0.25">
      <c r="A45" s="14" t="s">
        <v>1</v>
      </c>
      <c r="B45" s="14"/>
      <c r="C45" s="13">
        <f>SUM(C9:C44)</f>
        <v>59100</v>
      </c>
      <c r="D45" s="4"/>
    </row>
    <row r="46" spans="1:4" ht="15.75" customHeight="1" x14ac:dyDescent="0.25">
      <c r="A46" s="15" t="s">
        <v>43</v>
      </c>
      <c r="B46" s="16"/>
      <c r="C46" s="12">
        <v>10657.38</v>
      </c>
      <c r="D46" s="4"/>
    </row>
    <row r="47" spans="1:4" ht="153.75" customHeight="1" x14ac:dyDescent="0.25">
      <c r="A47" s="23" t="s">
        <v>42</v>
      </c>
      <c r="B47" s="23"/>
      <c r="C47" s="23"/>
    </row>
    <row r="48" spans="1:4" ht="15.75" x14ac:dyDescent="0.25">
      <c r="A48" s="5"/>
      <c r="B48" s="5"/>
      <c r="C48" s="5"/>
    </row>
    <row r="49" spans="1:3" ht="15.75" x14ac:dyDescent="0.25">
      <c r="B49" s="2"/>
    </row>
    <row r="50" spans="1:3" ht="15.75" x14ac:dyDescent="0.25">
      <c r="B50" s="22"/>
      <c r="C50" s="22"/>
    </row>
    <row r="51" spans="1:3" ht="15.75" x14ac:dyDescent="0.25">
      <c r="B51" s="22"/>
      <c r="C51" s="22"/>
    </row>
    <row r="52" spans="1:3" ht="15.75" x14ac:dyDescent="0.25">
      <c r="B52" s="22"/>
      <c r="C52" s="22"/>
    </row>
    <row r="53" spans="1:3" ht="15.75" x14ac:dyDescent="0.25">
      <c r="B53" s="7"/>
      <c r="C53" s="7"/>
    </row>
    <row r="54" spans="1:3" ht="15.75" x14ac:dyDescent="0.25">
      <c r="B54" s="7"/>
      <c r="C54" s="7"/>
    </row>
    <row r="56" spans="1:3" ht="18.75" x14ac:dyDescent="0.25">
      <c r="A56" s="21"/>
      <c r="B56" s="21"/>
      <c r="C56" s="21"/>
    </row>
  </sheetData>
  <mergeCells count="13">
    <mergeCell ref="A56:C56"/>
    <mergeCell ref="B52:C52"/>
    <mergeCell ref="B51:C51"/>
    <mergeCell ref="B50:C50"/>
    <mergeCell ref="A47:C47"/>
    <mergeCell ref="A45:B45"/>
    <mergeCell ref="A46:B46"/>
    <mergeCell ref="A1:C2"/>
    <mergeCell ref="A6:A8"/>
    <mergeCell ref="B6:B8"/>
    <mergeCell ref="A3:C3"/>
    <mergeCell ref="A4:C4"/>
    <mergeCell ref="C6:C8"/>
  </mergeCells>
  <pageMargins left="0.70866141732283472" right="0.70866141732283472" top="0.74803149606299213" bottom="0.74803149606299213"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Баклыков Олег Юрьевич</dc:creator>
  <cp:lastModifiedBy>Левыкина Ольга Геннадиевна</cp:lastModifiedBy>
  <cp:lastPrinted>2026-03-17T12:57:36Z</cp:lastPrinted>
  <dcterms:created xsi:type="dcterms:W3CDTF">2017-08-15T12:20:20Z</dcterms:created>
  <dcterms:modified xsi:type="dcterms:W3CDTF">2026-06-17T10:21:23Z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Расчет стартовой стоимости.xlsx</vt:lpwstr>
  </property>
</Properties>
</file>